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Лист1!$A$1:$F$120</definedName>
  </definedNames>
  <calcPr calcId="125725"/>
</workbook>
</file>

<file path=xl/calcChain.xml><?xml version="1.0" encoding="utf-8"?>
<calcChain xmlns="http://schemas.openxmlformats.org/spreadsheetml/2006/main">
  <c r="E111" i="1"/>
  <c r="E91"/>
  <c r="E106"/>
  <c r="F106"/>
  <c r="D106"/>
  <c r="C107"/>
  <c r="C111" l="1"/>
  <c r="E99"/>
  <c r="E113"/>
  <c r="C114"/>
  <c r="D99"/>
  <c r="C110"/>
  <c r="C101"/>
  <c r="D27" l="1"/>
  <c r="C29"/>
  <c r="F112"/>
  <c r="D112"/>
  <c r="C113"/>
  <c r="E112"/>
  <c r="C112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C109"/>
  <c r="C108"/>
  <c r="E98"/>
  <c r="C106" l="1"/>
  <c r="D21" l="1"/>
  <c r="C103" l="1"/>
  <c r="C100"/>
  <c r="F99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F98" l="1"/>
  <c r="F97" s="1"/>
  <c r="E97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5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5"/>
  <c r="C89"/>
  <c r="E115"/>
  <c r="E96"/>
  <c r="C115" l="1"/>
  <c r="C96"/>
</calcChain>
</file>

<file path=xl/comments1.xml><?xml version="1.0" encoding="utf-8"?>
<comments xmlns="http://schemas.openxmlformats.org/spreadsheetml/2006/main">
  <authors>
    <author>Автор</author>
  </authors>
  <commentList>
    <comment ref="D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(4850,0+600,0) = 5450,0  на 0218240 як ПЗФ +квартирно-експлуатаційному відділу м. Володимира для проведення капітального ремонту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  <charset val="204"/>
          </rPr>
          <t>Локачі ПЕРЕДАЧА ЗФ</t>
        </r>
      </text>
    </comment>
    <comment ref="F111" authorId="0">
      <text>
        <r>
          <rPr>
            <b/>
            <sz val="9"/>
            <color indexed="81"/>
            <rFont val="Tahoma"/>
            <family val="2"/>
            <charset val="204"/>
          </rPr>
          <t>Устилуг субв. напряму в бюджет розвитку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<sst xmlns="http://schemas.openxmlformats.org/spreadsheetml/2006/main" count="173" uniqueCount="170">
  <si>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</si>
  <si>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</si>
  <si>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</si>
  <si>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</si>
  <si>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</si>
  <si>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</si>
  <si>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</si>
  <si>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</si>
  <si>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</si>
  <si>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</si>
  <si>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</si>
  <si>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</si>
  <si>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</si>
  <si>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</si>
  <si>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</si>
  <si>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</si>
  <si>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</si>
  <si>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</si>
  <si>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</si>
  <si>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</si>
  <si>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</si>
  <si>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</si>
  <si>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</si>
  <si>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</si>
  <si>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</si>
  <si>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</si>
  <si>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</si>
  <si>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</si>
  <si>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</si>
  <si>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</si>
  <si>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</si>
  <si>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</si>
  <si>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</si>
  <si>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</si>
  <si>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</si>
  <si>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</si>
  <si>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</si>
  <si>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</si>
  <si>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</si>
  <si>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</si>
  <si>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</si>
  <si>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</si>
  <si>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</si>
  <si>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</si>
  <si>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</si>
  <si>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</si>
  <si>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</si>
  <si>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</si>
  <si>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</si>
  <si>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</si>
  <si>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</si>
  <si>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</si>
  <si>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</si>
  <si>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</si>
  <si>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</si>
  <si>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</si>
  <si>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</si>
  <si>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</si>
  <si>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</si>
  <si>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</si>
  <si>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</si>
  <si>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</si>
  <si>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</si>
  <si>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</si>
  <si>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</si>
  <si>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</si>
  <si>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</si>
  <si>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</si>
  <si>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</si>
  <si>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</si>
  <si>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</si>
  <si>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</si>
  <si>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</si>
  <si>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</si>
  <si>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</si>
  <si>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</si>
  <si>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</si>
  <si>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</si>
  <si>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</si>
  <si>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</si>
  <si>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</si>
  <si>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</si>
  <si>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</si>
  <si>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</si>
  <si>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</si>
  <si>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</si>
  <si>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</si>
  <si>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</si>
  <si>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</si>
  <si>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</si>
  <si>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</si>
  <si>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</si>
  <si>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</si>
  <si>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</si>
  <si>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</si>
  <si>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</si>
  <si>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</si>
  <si>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</si>
  <si>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</si>
  <si>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</si>
  <si>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</si>
  <si>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</si>
  <si>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</si>
  <si>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</si>
  <si>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</si>
  <si>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</si>
  <si>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</si>
  <si>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</si>
  <si>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</si>
  <si>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</si>
  <si>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</si>
  <si>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</si>
  <si>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</si>
  <si>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</si>
  <si>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</si>
  <si>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</si>
  <si>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</si>
  <si>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</si>
  <si>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</si>
  <si>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</si>
  <si>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</si>
  <si>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</si>
  <si>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</si>
  <si>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</si>
  <si>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</si>
  <si>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</si>
  <si>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</si>
  <si>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</si>
  <si>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</si>
  <si>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</si>
  <si>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</si>
  <si>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</si>
  <si>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</si>
  <si>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</si>
  <si>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</si>
  <si>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</si>
  <si>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</si>
  <si>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</si>
  <si>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</si>
  <si>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</si>
  <si>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</si>
  <si>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</si>
  <si>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</si>
  <si>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</si>
  <si>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</si>
  <si>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</si>
  <si>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</si>
  <si>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</si>
  <si>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</si>
  <si>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</si>
  <si>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</si>
  <si>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</si>
  <si>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</si>
  <si>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</si>
  <si>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</si>
  <si>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</si>
  <si>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</si>
  <si>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</si>
  <si>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</si>
  <si>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</si>
  <si>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</si>
  <si>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</si>
  <si>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</si>
  <si>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</si>
  <si>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</si>
  <si>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</si>
  <si>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</si>
  <si>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</si>
  <si>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</si>
  <si>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02.08.2023 №309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</si>
</sst>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Zeros="0" tabSelected="1" zoomScale="90" zoomScaleNormal="90" zoomScaleSheetLayoutView="85" workbookViewId="0">
      <selection activeCell="A4" sqref="A4:F4"/>
    </sheetView>
  </sheetViews>
  <sheetFormatPr defaultColWidth="8.7109375" defaultRowHeight="18.75"/>
  <cols>
    <col min="1" max="1" width="16.42578125" style="1" customWidth="1"/>
    <col min="2" max="2" width="76.28515625" style="1" customWidth="1"/>
    <col min="3" max="3" width="19.71093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2.7109375" style="1" customWidth="1"/>
    <col min="12" max="16384" width="8.7109375" style="1"/>
  </cols>
  <sheetData>
    <row r="1" spans="1:22" ht="18.600000000000001" customHeight="1">
      <c r="D1" s="2"/>
      <c r="E1" s="39" t="s">
        <v>9</v>
      </c>
      <c r="F1" s="39"/>
      <c r="G1" s="39"/>
      <c r="H1" s="35"/>
      <c r="I1" s="35"/>
      <c r="J1" s="35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32" t="s">
        <v>169</v>
      </c>
      <c r="F3" s="2"/>
      <c r="H3" s="2"/>
      <c r="I3" s="2"/>
    </row>
    <row r="4" spans="1:22" ht="17.649999999999999" customHeight="1">
      <c r="A4" s="37"/>
      <c r="B4" s="37"/>
      <c r="C4" s="37"/>
      <c r="D4" s="37"/>
      <c r="E4" s="37"/>
      <c r="F4" s="37"/>
    </row>
    <row r="5" spans="1:22" ht="21" customHeight="1">
      <c r="A5" s="36" t="s">
        <v>148</v>
      </c>
      <c r="B5" s="36"/>
      <c r="C5" s="36"/>
      <c r="D5" s="36"/>
      <c r="E5" s="36"/>
      <c r="F5" s="36"/>
    </row>
    <row r="6" spans="1:22" ht="21" customHeight="1">
      <c r="A6" s="36" t="s">
        <v>161</v>
      </c>
      <c r="B6" s="36"/>
      <c r="C6" s="36"/>
      <c r="D6" s="36"/>
      <c r="E6" s="36"/>
      <c r="F6" s="36"/>
    </row>
    <row r="7" spans="1:22" ht="25.15" customHeight="1">
      <c r="A7" s="4" t="s">
        <v>163</v>
      </c>
      <c r="B7" s="33"/>
      <c r="C7" s="33"/>
      <c r="D7" s="33"/>
      <c r="E7" s="33"/>
      <c r="F7" s="33"/>
    </row>
    <row r="8" spans="1:22">
      <c r="A8" s="5" t="s">
        <v>77</v>
      </c>
      <c r="B8" s="33"/>
      <c r="C8" s="33"/>
      <c r="D8" s="33"/>
      <c r="E8" s="33"/>
      <c r="F8" s="33"/>
    </row>
    <row r="9" spans="1:22">
      <c r="A9" s="5"/>
      <c r="B9" s="33"/>
      <c r="C9" s="33"/>
      <c r="D9" s="33"/>
      <c r="E9" s="33"/>
      <c r="F9" s="33"/>
    </row>
    <row r="10" spans="1:22">
      <c r="A10" s="38" t="s">
        <v>0</v>
      </c>
      <c r="B10" s="38"/>
      <c r="C10" s="38"/>
      <c r="D10" s="38"/>
      <c r="E10" s="38"/>
      <c r="F10" s="38"/>
    </row>
    <row r="11" spans="1:22" ht="29.65" customHeight="1">
      <c r="A11" s="42" t="s">
        <v>1</v>
      </c>
      <c r="B11" s="42" t="s">
        <v>2</v>
      </c>
      <c r="C11" s="42" t="s">
        <v>3</v>
      </c>
      <c r="D11" s="42" t="s">
        <v>4</v>
      </c>
      <c r="E11" s="42" t="s">
        <v>5</v>
      </c>
      <c r="F11" s="42"/>
    </row>
    <row r="12" spans="1:22" ht="46.15" customHeight="1">
      <c r="A12" s="42"/>
      <c r="B12" s="42"/>
      <c r="C12" s="42"/>
      <c r="D12" s="42"/>
      <c r="E12" s="34" t="s">
        <v>6</v>
      </c>
      <c r="F12" s="34" t="s">
        <v>7</v>
      </c>
    </row>
    <row r="13" spans="1:22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</row>
    <row r="14" spans="1:22" ht="30" customHeight="1">
      <c r="A14" s="6" t="s">
        <v>92</v>
      </c>
      <c r="B14" s="21" t="s">
        <v>93</v>
      </c>
      <c r="C14" s="18">
        <f>D14+E14</f>
        <v>5600000</v>
      </c>
      <c r="D14" s="18">
        <f>D15+D30+D38+D55+D23</f>
        <v>5600000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94</v>
      </c>
      <c r="B15" s="21" t="s">
        <v>68</v>
      </c>
      <c r="C15" s="18">
        <f t="shared" ref="C15:C81" si="0">D15+E15</f>
        <v>5600000</v>
      </c>
      <c r="D15" s="18">
        <f>D16+D21</f>
        <v>5600000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5600000</v>
      </c>
      <c r="D16" s="19">
        <f>SUM(D17:D20)</f>
        <v>5600000</v>
      </c>
      <c r="E16" s="19">
        <f>SUM(E17:E20)</f>
        <v>0</v>
      </c>
      <c r="F16" s="19">
        <f>SUM(F17:F20)</f>
        <v>0</v>
      </c>
    </row>
    <row r="17" spans="1:6" ht="46.15" hidden="1" customHeight="1">
      <c r="A17" s="34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19.45" customHeight="1">
      <c r="A18" s="34">
        <v>11010200</v>
      </c>
      <c r="B18" s="24" t="s">
        <v>12</v>
      </c>
      <c r="C18" s="17">
        <f t="shared" si="0"/>
        <v>5600000</v>
      </c>
      <c r="D18" s="17">
        <v>5600000</v>
      </c>
      <c r="E18" s="17"/>
      <c r="F18" s="17"/>
    </row>
    <row r="19" spans="1:6" ht="39" hidden="1" customHeight="1">
      <c r="A19" s="34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4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4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65" hidden="1" customHeight="1">
      <c r="A25" s="34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650000000000006" hidden="1" customHeight="1">
      <c r="A26" s="34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65" hidden="1" customHeight="1">
      <c r="A28" s="34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65" hidden="1" customHeight="1">
      <c r="A29" s="34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45.6" hidden="1" customHeight="1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t="24" hidden="1" customHeight="1">
      <c r="A32" s="34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.6" hidden="1" customHeight="1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t="22.9" hidden="1" customHeight="1">
      <c r="A34" s="34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4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4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65" hidden="1" customHeight="1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4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4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4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4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4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4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4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4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4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4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4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4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4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4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4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4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6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4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4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4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4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4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4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4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4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56.25" hidden="1">
      <c r="A78" s="34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4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4">
        <v>24062100</v>
      </c>
      <c r="B82" s="24" t="s">
        <v>58</v>
      </c>
      <c r="C82" s="17">
        <f t="shared" ref="C82:C112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4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4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4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>
        <f>F91</f>
        <v>0</v>
      </c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65" hidden="1" customHeight="1">
      <c r="A94" s="34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31"/>
    </row>
    <row r="95" spans="1:6" ht="81.599999999999994" hidden="1" customHeight="1">
      <c r="A95" s="34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30"/>
    </row>
    <row r="96" spans="1:6" ht="44.25" customHeight="1">
      <c r="A96" s="6" t="s">
        <v>78</v>
      </c>
      <c r="B96" s="9" t="s">
        <v>74</v>
      </c>
      <c r="C96" s="18">
        <f t="shared" si="5"/>
        <v>5600000</v>
      </c>
      <c r="D96" s="18">
        <f>D14+D60+D89</f>
        <v>5600000</v>
      </c>
      <c r="E96" s="18">
        <f>E14+E60+E89</f>
        <v>0</v>
      </c>
      <c r="F96" s="18">
        <f>F14+F60+F89</f>
        <v>0</v>
      </c>
    </row>
    <row r="97" spans="1:6" ht="27.75" customHeight="1">
      <c r="A97" s="6" t="s">
        <v>136</v>
      </c>
      <c r="B97" s="9" t="s">
        <v>137</v>
      </c>
      <c r="C97" s="18">
        <f>D97+E97</f>
        <v>150000</v>
      </c>
      <c r="D97" s="18">
        <f>D98+D112</f>
        <v>50000</v>
      </c>
      <c r="E97" s="18">
        <f t="shared" ref="E97:F97" si="6">E98+E112</f>
        <v>100000</v>
      </c>
      <c r="F97" s="18">
        <f t="shared" si="6"/>
        <v>100000</v>
      </c>
    </row>
    <row r="98" spans="1:6" ht="26.25" customHeight="1">
      <c r="A98" s="6" t="s">
        <v>138</v>
      </c>
      <c r="B98" s="9" t="s">
        <v>139</v>
      </c>
      <c r="C98" s="18">
        <f t="shared" si="5"/>
        <v>150000</v>
      </c>
      <c r="D98" s="18">
        <f>D99+D102+D106+D104</f>
        <v>50000</v>
      </c>
      <c r="E98" s="18">
        <f>E99+E106+E104</f>
        <v>100000</v>
      </c>
      <c r="F98" s="18">
        <f>F99+F102+F104+F106</f>
        <v>100000</v>
      </c>
    </row>
    <row r="99" spans="1:6" ht="19.5" hidden="1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4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>
      <c r="A101" s="34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4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4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45" customHeight="1">
      <c r="A106" s="7" t="s">
        <v>142</v>
      </c>
      <c r="B106" s="8" t="s">
        <v>143</v>
      </c>
      <c r="C106" s="19">
        <f t="shared" si="5"/>
        <v>150000</v>
      </c>
      <c r="D106" s="19">
        <f>SUM(D107:D111)</f>
        <v>50000</v>
      </c>
      <c r="E106" s="19">
        <f t="shared" ref="E106:F106" si="9">SUM(E107:E111)</f>
        <v>100000</v>
      </c>
      <c r="F106" s="19">
        <f t="shared" si="9"/>
        <v>100000</v>
      </c>
    </row>
    <row r="107" spans="1:6" ht="381" hidden="1" customHeight="1">
      <c r="A107" s="34">
        <v>41050600</v>
      </c>
      <c r="B107" s="10" t="s">
        <v>168</v>
      </c>
      <c r="C107" s="17">
        <f t="shared" si="5"/>
        <v>0</v>
      </c>
      <c r="D107" s="17"/>
      <c r="E107" s="17"/>
      <c r="F107" s="17"/>
    </row>
    <row r="108" spans="1:6" ht="55.15" hidden="1" customHeight="1">
      <c r="A108" s="34">
        <v>41051000</v>
      </c>
      <c r="B108" s="10" t="s">
        <v>144</v>
      </c>
      <c r="C108" s="17">
        <f t="shared" si="5"/>
        <v>0</v>
      </c>
      <c r="D108" s="17"/>
      <c r="E108" s="17"/>
      <c r="F108" s="17"/>
    </row>
    <row r="109" spans="1:6" ht="66.599999999999994" hidden="1" customHeight="1">
      <c r="A109" s="34">
        <v>41051200</v>
      </c>
      <c r="B109" s="10" t="s">
        <v>145</v>
      </c>
      <c r="C109" s="17">
        <f t="shared" si="5"/>
        <v>0</v>
      </c>
      <c r="D109" s="17"/>
      <c r="E109" s="17"/>
      <c r="F109" s="17"/>
    </row>
    <row r="110" spans="1:6" ht="66.599999999999994" hidden="1" customHeight="1">
      <c r="A110" s="34">
        <v>41053600</v>
      </c>
      <c r="B110" s="10" t="s">
        <v>166</v>
      </c>
      <c r="C110" s="17">
        <f t="shared" ref="C110" si="10">D110+E110</f>
        <v>0</v>
      </c>
      <c r="D110" s="17"/>
      <c r="E110" s="17"/>
      <c r="F110" s="17"/>
    </row>
    <row r="111" spans="1:6" ht="38.25" customHeight="1">
      <c r="A111" s="34">
        <v>41053900</v>
      </c>
      <c r="B111" s="10" t="s">
        <v>146</v>
      </c>
      <c r="C111" s="17">
        <f t="shared" si="5"/>
        <v>150000</v>
      </c>
      <c r="D111" s="17">
        <v>50000</v>
      </c>
      <c r="E111" s="17">
        <f>F111</f>
        <v>100000</v>
      </c>
      <c r="F111" s="17">
        <v>100000</v>
      </c>
    </row>
    <row r="112" spans="1:6" ht="47.65" hidden="1" customHeight="1">
      <c r="A112" s="6">
        <v>42000000</v>
      </c>
      <c r="B112" s="9" t="s">
        <v>156</v>
      </c>
      <c r="C112" s="18">
        <f t="shared" si="5"/>
        <v>0</v>
      </c>
      <c r="D112" s="18">
        <f>D113</f>
        <v>0</v>
      </c>
      <c r="E112" s="18">
        <f>E113</f>
        <v>0</v>
      </c>
      <c r="F112" s="18">
        <f>F113</f>
        <v>0</v>
      </c>
    </row>
    <row r="113" spans="1:8" ht="39.75" hidden="1" customHeight="1">
      <c r="A113" s="7" t="s">
        <v>157</v>
      </c>
      <c r="B113" s="8" t="s">
        <v>158</v>
      </c>
      <c r="C113" s="19">
        <f>D113+E113</f>
        <v>0</v>
      </c>
      <c r="D113" s="19"/>
      <c r="E113" s="19">
        <f>E114</f>
        <v>0</v>
      </c>
      <c r="F113" s="19"/>
    </row>
    <row r="114" spans="1:8" ht="39.75" hidden="1" customHeight="1">
      <c r="A114" s="34">
        <v>42020500</v>
      </c>
      <c r="B114" s="10" t="s">
        <v>167</v>
      </c>
      <c r="C114" s="17">
        <f>D114+E114</f>
        <v>0</v>
      </c>
      <c r="D114" s="17"/>
      <c r="E114" s="17">
        <v>0</v>
      </c>
      <c r="F114" s="17"/>
    </row>
    <row r="115" spans="1:8" ht="33" customHeight="1">
      <c r="A115" s="6" t="s">
        <v>73</v>
      </c>
      <c r="B115" s="9" t="s">
        <v>8</v>
      </c>
      <c r="C115" s="18">
        <f>D115+E115</f>
        <v>5750000</v>
      </c>
      <c r="D115" s="18">
        <f>D14+D60+D89+D97</f>
        <v>5650000</v>
      </c>
      <c r="E115" s="18">
        <f>E14+E60+E89+E97</f>
        <v>100000</v>
      </c>
      <c r="F115" s="18">
        <f>F14+F60+F89+F97</f>
        <v>100000</v>
      </c>
    </row>
    <row r="116" spans="1:8">
      <c r="A116" s="11"/>
      <c r="B116" s="12"/>
      <c r="C116" s="13"/>
      <c r="D116" s="12"/>
      <c r="E116" s="12"/>
      <c r="F116" s="12"/>
    </row>
    <row r="117" spans="1:8">
      <c r="A117" s="11"/>
      <c r="B117" s="12"/>
      <c r="C117" s="13"/>
      <c r="D117" s="12"/>
      <c r="E117" s="12"/>
      <c r="F117" s="14"/>
    </row>
    <row r="118" spans="1:8" ht="18.75" customHeight="1">
      <c r="A118" s="43" t="s">
        <v>164</v>
      </c>
      <c r="B118" s="43"/>
      <c r="C118" s="43"/>
      <c r="D118" s="43"/>
      <c r="E118" s="41" t="s">
        <v>155</v>
      </c>
      <c r="F118" s="41"/>
      <c r="G118" s="15"/>
      <c r="H118" s="16"/>
    </row>
    <row r="120" spans="1:8">
      <c r="A120" s="40"/>
      <c r="B120" s="40"/>
      <c r="C120" s="40"/>
      <c r="D120" s="40"/>
      <c r="E120" s="41"/>
      <c r="F120" s="41"/>
    </row>
  </sheetData>
  <mergeCells count="15">
    <mergeCell ref="A120:D120"/>
    <mergeCell ref="E120:F120"/>
    <mergeCell ref="E118:F118"/>
    <mergeCell ref="A11:A12"/>
    <mergeCell ref="B11:B12"/>
    <mergeCell ref="C11:C12"/>
    <mergeCell ref="D11:D12"/>
    <mergeCell ref="E11:F11"/>
    <mergeCell ref="A118:D118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verticalDpi="180" copies="3" r:id="rId1"/>
  <rowBreaks count="1" manualBreakCount="1">
    <brk id="63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2023-08-02T09:17:45Z</dcterms:modified>
</cp:coreProperties>
</file>